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4" i="1" l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<sst xmlns="http://schemas.openxmlformats.org/spreadsheetml/2006/main" count="91" uniqueCount="75">
  <si>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</si>
  <si>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</si>
  <si>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</si>
  <si>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</si>
  <si>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</si>
  <si>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</si>
  <si>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</si>
  <si>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</si>
  <si>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</si>
  <si>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</si>
  <si>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</si>
  <si>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</si>
  <si>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</si>
  <si>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</si>
  <si>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</si>
  <si>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</si>
  <si>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</si>
  <si>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</si>
  <si>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</si>
  <si>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</si>
  <si>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</si>
  <si>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</si>
  <si>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</si>
  <si>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</si>
  <si>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</si>
  <si>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</si>
  <si>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</si>
  <si>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</si>
  <si>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</si>
  <si>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</si>
  <si>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</si>
  <si>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</si>
  <si>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</si>
  <si>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</si>
  <si>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</si>
  <si>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</si>
  <si>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</si>
  <si>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</si>
  <si>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</si>
  <si>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</si>
  <si>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</si>
  <si>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</si>
  <si>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</si>
  <si>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Кран для манометра Ру16 11Б 18бк Ду15</t>
  </si>
  <si>
    <t>шт</t>
  </si>
  <si>
    <t>Клапан  Burkert 0340 C12.0 NBRМS G 1/2 PN 0,5-16 dar 220-230V 8W</t>
  </si>
  <si>
    <t>Клапан  запорн.прох.фланц.махов. Ру40 15С22НЖ Ду50</t>
  </si>
  <si>
    <t>Клапан  запорн.прох.фланц.махов. Ру40 15С22НЖ Ду100</t>
  </si>
  <si>
    <t>Кран лат.шаров.муфтов. Ру16 11Б27П1 Ду50</t>
  </si>
  <si>
    <t>Кран лат.шаров.муфтов.  Ру16  11Б27П1 Ду15</t>
  </si>
  <si>
    <t>Кран лат.шаров.муфтов.  Ру16  11Б27П1 Ду20</t>
  </si>
  <si>
    <t>Кран лат.шаров.муфтов.  Ру16   11Б27П Ду20</t>
  </si>
  <si>
    <t>Кран лат.шаров.муфтов. Ру16  11Б27П Ду25</t>
  </si>
  <si>
    <t>Кран лат.шаров.муфтов.  Ру16  11Б27П1 Ду25</t>
  </si>
  <si>
    <t>Кран лат.шаров.муфтов. Ру16  11Б27П1 Ду32</t>
  </si>
  <si>
    <t>Кран лат.шаров.муфтов. Ру16  11Б27П1 Ду40</t>
  </si>
  <si>
    <t>Кран лат.шаров.муфтов.  Ру16  11Б27П1 Ду50</t>
  </si>
  <si>
    <t>Клапан  лат.запорн.проход.муфт. Ру10 15Б3Р Ду15</t>
  </si>
  <si>
    <t>Клапан  лат.запорн.проход.муфт. Ру10 15Б3Р Ду20</t>
  </si>
  <si>
    <t>Клапан  зап.прох.фланц. Ру40 15с39нж Ду40</t>
  </si>
  <si>
    <t>Клапан  зап.прох.фланц. Ру40 15с39нж Ду50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</si>
  <si>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</si>
  <si>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</si>
  <si>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</si>
  <si>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</si>
  <si>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</si>
  <si>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</si>
  <si>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</si>
  <si>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</si>
  <si>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</si>
  <si>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</si>
  <si>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</si>
  <si>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</si>
  <si>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</si>
  <si>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 69 от 24.10.2014 предлагаем поставку Клапанов стальных и арматуры из цветных сплавов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</si>
</sst>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topLeftCell="A37" workbookViewId="0">
      <selection activeCell="B7" sqref="B7:E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74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44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46</v>
      </c>
      <c r="C37" s="20" t="s">
        <v>44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47</v>
      </c>
      <c r="C38" s="20" t="s">
        <v>44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44</v>
      </c>
      <c r="D39" s="15">
        <v>5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55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61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4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44</v>
      </c>
      <c r="D43" s="15">
        <v>22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44</v>
      </c>
      <c r="D44" s="15">
        <v>13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54</v>
      </c>
      <c r="C45" s="20" t="s">
        <v>44</v>
      </c>
      <c r="D45" s="15">
        <v>12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55</v>
      </c>
      <c r="C46" s="20" t="s">
        <v>44</v>
      </c>
      <c r="D46" s="15">
        <v>11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56</v>
      </c>
      <c r="C47" s="20" t="s">
        <v>44</v>
      </c>
      <c r="D47" s="15">
        <v>18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57</v>
      </c>
      <c r="C48" s="20" t="s">
        <v>44</v>
      </c>
      <c r="D48" s="15">
        <v>6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58</v>
      </c>
      <c r="C49" s="20" t="s">
        <v>44</v>
      </c>
      <c r="D49" s="15">
        <v>6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59</v>
      </c>
      <c r="C50" s="20" t="s">
        <v>44</v>
      </c>
      <c r="D50" s="15">
        <v>3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60</v>
      </c>
      <c r="C51" s="20" t="s">
        <v>44</v>
      </c>
      <c r="D51" s="15">
        <v>1</v>
      </c>
      <c r="E51" s="20"/>
      <c r="F51" s="20"/>
      <c r="G51" s="25">
        <v>0</v>
      </c>
      <c r="H51" s="48">
        <f>ROUND(D51*ROUND(G51,2),2)</f>
        <v>0</v>
      </c>
    </row>
    <row r="52" spans="1:8" x14ac:dyDescent="0.25">
      <c r="A52" s="56"/>
      <c r="B52" s="5" t="s">
        <v>61</v>
      </c>
      <c r="C52" s="26"/>
      <c r="D52" s="6" t="s">
        <v>62</v>
      </c>
      <c r="E52" s="26"/>
      <c r="F52" s="26"/>
      <c r="G52" s="26"/>
      <c r="H52" s="49">
        <f>SUM(H34:H51)</f>
        <v>0</v>
      </c>
    </row>
    <row r="53" spans="1:8" x14ac:dyDescent="0.25">
      <c r="A53" s="56"/>
      <c r="B53" s="5" t="s">
        <v>63</v>
      </c>
      <c r="C53" s="26"/>
      <c r="D53" s="26"/>
      <c r="E53" s="26"/>
      <c r="F53" s="26"/>
      <c r="G53" s="26"/>
      <c r="H53" s="49">
        <f>H52*0.18</f>
        <v>0</v>
      </c>
    </row>
    <row r="54" spans="1:8" ht="15.75" thickBot="1" x14ac:dyDescent="0.3">
      <c r="A54" s="57"/>
      <c r="B54" s="33" t="s">
        <v>64</v>
      </c>
      <c r="C54" s="32"/>
      <c r="D54" s="32"/>
      <c r="E54" s="32"/>
      <c r="F54" s="32"/>
      <c r="G54" s="32"/>
      <c r="H54" s="50">
        <f>SUM(H52:H53)</f>
        <v>0</v>
      </c>
    </row>
    <row r="55" spans="1:8" ht="39.950000000000003" customHeight="1" x14ac:dyDescent="0.25">
      <c r="B55" s="27" t="s">
        <v>65</v>
      </c>
      <c r="C55" s="28"/>
      <c r="D55" s="28"/>
      <c r="E55" s="28"/>
      <c r="F55" s="28"/>
      <c r="G55" s="28"/>
      <c r="H55" s="28"/>
    </row>
    <row r="56" spans="1:8" ht="20.100000000000001" customHeight="1" x14ac:dyDescent="0.25">
      <c r="B56" s="29" t="s">
        <v>66</v>
      </c>
      <c r="C56" s="4"/>
      <c r="D56" s="4"/>
      <c r="E56" s="4"/>
      <c r="F56" s="4"/>
      <c r="G56" s="4"/>
      <c r="H56" s="4"/>
    </row>
    <row r="57" spans="1:8" x14ac:dyDescent="0.25">
      <c r="B57" s="3" t="s">
        <v>67</v>
      </c>
      <c r="C57" s="2"/>
      <c r="D57" s="2"/>
      <c r="E57" s="2"/>
      <c r="F57" s="2"/>
      <c r="G57" s="2"/>
      <c r="H57" s="2"/>
    </row>
    <row r="58" spans="1:8" x14ac:dyDescent="0.25">
      <c r="B58" s="1" t="s">
        <v>68</v>
      </c>
      <c r="C58" s="2"/>
      <c r="D58" s="2"/>
      <c r="E58" s="2"/>
      <c r="F58" s="2"/>
      <c r="G58" s="2"/>
      <c r="H58" s="2"/>
    </row>
    <row r="59" spans="1:8" x14ac:dyDescent="0.25">
      <c r="B59" s="1" t="s">
        <v>69</v>
      </c>
      <c r="C59" s="2"/>
      <c r="D59" s="2"/>
      <c r="E59" s="2"/>
      <c r="F59" s="2"/>
      <c r="G59" s="2"/>
      <c r="H59" s="2"/>
    </row>
    <row r="61" spans="1:8" s="9" customFormat="1" x14ac:dyDescent="0.25">
      <c r="B61" s="30" t="s">
        <v>70</v>
      </c>
      <c r="D61" s="30" t="s">
        <v>71</v>
      </c>
      <c r="H61" s="30" t="s">
        <v>72</v>
      </c>
    </row>
    <row r="63" spans="1:8" x14ac:dyDescent="0.25">
      <c r="B63" s="31" t="s">
        <v>73</v>
      </c>
    </row>
  </sheetData>
  <mergeCells count="65">
    <mergeCell ref="B57:H57"/>
    <mergeCell ref="B58:H58"/>
    <mergeCell ref="B59:H59"/>
    <mergeCell ref="C32:E32"/>
    <mergeCell ref="F32:H32"/>
    <mergeCell ref="C33:E33"/>
    <mergeCell ref="F33:H33"/>
    <mergeCell ref="B55:H55"/>
    <mergeCell ref="B56:H5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2014-10-24T10:18:45Z</dcterms:created>
  <dcterms:modified xsi:type="dcterms:W3CDTF">2014-10-24T10:19:39Z</dcterms:modified>
</cp:coreProperties>
</file>